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Progetti\Progetti europei\IN CORSO - VINTI\2023 - HCP-bO\"/>
    </mc:Choice>
  </mc:AlternateContent>
  <xr:revisionPtr revIDLastSave="0" documentId="13_ncr:1_{391AA0BC-C000-4553-8735-3334F813C6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" i="1"/>
</calcChain>
</file>

<file path=xl/sharedStrings.xml><?xml version="1.0" encoding="utf-8"?>
<sst xmlns="http://schemas.openxmlformats.org/spreadsheetml/2006/main" count="132" uniqueCount="70">
  <si>
    <t xml:space="preserve">name   </t>
  </si>
  <si>
    <t>voltage</t>
  </si>
  <si>
    <t>current</t>
  </si>
  <si>
    <t>framerate</t>
  </si>
  <si>
    <t>roi</t>
  </si>
  <si>
    <t>tube to detector</t>
  </si>
  <si>
    <t>tube to part</t>
  </si>
  <si>
    <t>Filter</t>
  </si>
  <si>
    <t># projections</t>
  </si>
  <si>
    <t># projections_calculated</t>
  </si>
  <si>
    <t xml:space="preserve">Spessore </t>
  </si>
  <si>
    <t>Materiale</t>
  </si>
  <si>
    <t>focal_spot_size</t>
  </si>
  <si>
    <t>ug</t>
  </si>
  <si>
    <t>risoluzione</t>
  </si>
  <si>
    <t>Technique-Lotto 89422P - FIG 1</t>
  </si>
  <si>
    <t>NoFilter</t>
  </si>
  <si>
    <t>plastica</t>
  </si>
  <si>
    <t>alluminio</t>
  </si>
  <si>
    <t>Technique-1 T</t>
  </si>
  <si>
    <t>Technique-Tubo aspirazione</t>
  </si>
  <si>
    <t>acciaio</t>
  </si>
  <si>
    <t>Technique-NT1D1HD</t>
  </si>
  <si>
    <t>Technique-Gap 15mm</t>
  </si>
  <si>
    <t>Technique-Campione 1a</t>
  </si>
  <si>
    <t>Technique-Provino 1</t>
  </si>
  <si>
    <t>Technique-Inc. 625</t>
  </si>
  <si>
    <t>Technique-Capsula Saldatura OK</t>
  </si>
  <si>
    <t>Technique-RQI 52902 Al</t>
  </si>
  <si>
    <t>Technique-Stellite</t>
  </si>
  <si>
    <t>Technique-AABJ55350-001</t>
  </si>
  <si>
    <t>2Cu+2.1Al</t>
  </si>
  <si>
    <t>Technique-95um</t>
  </si>
  <si>
    <t>Technique-EL-2</t>
  </si>
  <si>
    <t>Technique-SN 2</t>
  </si>
  <si>
    <t>Technique-9823 B35 P2</t>
  </si>
  <si>
    <t>Technique-A-B-C</t>
  </si>
  <si>
    <t>Technique-Scan 1</t>
  </si>
  <si>
    <t>Technique-Membrana PF</t>
  </si>
  <si>
    <t>Technique-Componente acciaio 1</t>
  </si>
  <si>
    <t>1Cu</t>
  </si>
  <si>
    <t>Technique-Campione 2</t>
  </si>
  <si>
    <t>Technique-00043CX20</t>
  </si>
  <si>
    <t>0.6Cu+2.1Al</t>
  </si>
  <si>
    <t>Technique-Campione 1</t>
  </si>
  <si>
    <t>Technique-Universita Torino - Provino</t>
  </si>
  <si>
    <t>2Cu+holder</t>
  </si>
  <si>
    <t>Technique-SF 3</t>
  </si>
  <si>
    <t>3Cu-0.05Pb</t>
  </si>
  <si>
    <t>Technique-80um</t>
  </si>
  <si>
    <t>Technique-Biella</t>
  </si>
  <si>
    <t>Technique-1</t>
  </si>
  <si>
    <t>Technique-At</t>
  </si>
  <si>
    <t>0.3cu</t>
  </si>
  <si>
    <t>Technique-Componente acciaio 24</t>
  </si>
  <si>
    <t>2Cu</t>
  </si>
  <si>
    <t>Technique-NT1D1</t>
  </si>
  <si>
    <t>Technique-1-171182 NP 12140</t>
  </si>
  <si>
    <t>Technique-RQI 52902 Pl</t>
  </si>
  <si>
    <t>Technique-AA1566606_02 SN 0001</t>
  </si>
  <si>
    <t>Technique-Campione Fibra Carbonio</t>
  </si>
  <si>
    <t>Technique-Sample 1</t>
  </si>
  <si>
    <t>Technique-Tool Additive Fabio</t>
  </si>
  <si>
    <t>Filtro1Cu+2.1Al</t>
  </si>
  <si>
    <t>Technique-Componente 2 scan a</t>
  </si>
  <si>
    <t>3Cu</t>
  </si>
  <si>
    <t>Technique-65um</t>
  </si>
  <si>
    <t>Acciaio</t>
  </si>
  <si>
    <t>3.0Cu</t>
  </si>
  <si>
    <t>5.0Cu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</si>
</sst>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"/>
    <numFmt numFmtId="169" formatCode="0.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8" fontId="0" fillId="0" borderId="0" xfId="0" applyNumberFormat="1"/>
    <xf numFmtId="169" fontId="2" fillId="0" borderId="0" xfId="0" applyNumberFormat="1" applyFont="1"/>
    <xf numFmtId="1" fontId="2" fillId="0" borderId="0" xfId="0" applyNumberFormat="1" applyFont="1"/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="120" zoomScaleNormal="120" workbookViewId="0">
      <selection activeCell="F29" sqref="F29"/>
    </sheetView>
  </sheetViews>
  <sheetFormatPr defaultColWidth="8.85546875" defaultRowHeight="15" x14ac:dyDescent="0.25"/>
  <cols>
    <col min="2" max="2" width="30.140625" bestFit="1" customWidth="1"/>
    <col min="3" max="3" width="7.5703125" bestFit="1" customWidth="1"/>
    <col min="4" max="4" width="7.42578125" bestFit="1" customWidth="1"/>
    <col min="5" max="5" width="9.85546875" bestFit="1" customWidth="1"/>
    <col min="6" max="6" width="5.140625" bestFit="1" customWidth="1"/>
    <col min="7" max="7" width="15.5703125" bestFit="1" customWidth="1"/>
    <col min="8" max="8" width="11.42578125" bestFit="1" customWidth="1"/>
    <col min="9" max="9" width="14.5703125" bestFit="1" customWidth="1"/>
    <col min="10" max="10" width="12.42578125" bestFit="1" customWidth="1"/>
    <col min="11" max="11" width="22.85546875" bestFit="1" customWidth="1"/>
    <col min="12" max="12" width="16.140625" bestFit="1" customWidth="1"/>
    <col min="13" max="13" width="13.42578125" bestFit="1" customWidth="1"/>
    <col min="14" max="14" width="14.7109375" bestFit="1" customWidth="1"/>
    <col min="15" max="15" width="9.42578125" customWidth="1"/>
    <col min="16" max="16" width="18.42578125" customWidth="1"/>
  </cols>
  <sheetData>
    <row r="1" spans="1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>
        <v>0</v>
      </c>
      <c r="B2" t="s">
        <v>15</v>
      </c>
      <c r="C2">
        <v>90</v>
      </c>
      <c r="D2">
        <v>400</v>
      </c>
      <c r="E2">
        <v>3.8</v>
      </c>
      <c r="F2">
        <v>1920</v>
      </c>
      <c r="G2">
        <v>900</v>
      </c>
      <c r="H2">
        <v>200</v>
      </c>
      <c r="I2" t="s">
        <v>16</v>
      </c>
      <c r="J2">
        <v>2100</v>
      </c>
      <c r="K2" s="4">
        <f>(F2*3.14)/2</f>
        <v>3014.4</v>
      </c>
      <c r="L2">
        <v>30</v>
      </c>
      <c r="M2" t="s">
        <v>17</v>
      </c>
      <c r="N2">
        <v>36</v>
      </c>
      <c r="O2" s="2">
        <f>(N2/1000)*((G2-H2)/H2)</f>
        <v>0.126</v>
      </c>
      <c r="P2" s="3">
        <f>127*(H2/G2)</f>
        <v>28.222222222222221</v>
      </c>
    </row>
    <row r="3" spans="1:16" x14ac:dyDescent="0.25">
      <c r="A3" s="1">
        <v>1</v>
      </c>
      <c r="B3" t="s">
        <v>19</v>
      </c>
      <c r="C3">
        <v>210</v>
      </c>
      <c r="D3">
        <v>180</v>
      </c>
      <c r="E3">
        <v>2</v>
      </c>
      <c r="F3" s="5">
        <v>1536</v>
      </c>
      <c r="G3">
        <v>690</v>
      </c>
      <c r="H3">
        <v>163</v>
      </c>
      <c r="I3" t="s">
        <v>16</v>
      </c>
      <c r="J3">
        <v>2100</v>
      </c>
      <c r="K3" s="4">
        <f t="shared" ref="K3:K40" si="0">(F3*3.14)/2</f>
        <v>2411.52</v>
      </c>
      <c r="L3">
        <v>15</v>
      </c>
      <c r="M3" t="s">
        <v>18</v>
      </c>
      <c r="N3">
        <v>37.799999999999997</v>
      </c>
      <c r="O3" s="2">
        <f t="shared" ref="O3:O40" si="1">(N3/1000)*((G3-H3)/H3)</f>
        <v>0.12221226993865031</v>
      </c>
      <c r="P3" s="3">
        <f t="shared" ref="P3:P40" si="2">127*(H3/G3)</f>
        <v>30.001449275362319</v>
      </c>
    </row>
    <row r="4" spans="1:16" x14ac:dyDescent="0.25">
      <c r="A4" s="1">
        <v>2</v>
      </c>
      <c r="B4" t="s">
        <v>20</v>
      </c>
      <c r="C4">
        <v>230</v>
      </c>
      <c r="D4">
        <v>180</v>
      </c>
      <c r="E4">
        <v>11</v>
      </c>
      <c r="F4">
        <v>1920</v>
      </c>
      <c r="G4">
        <v>800</v>
      </c>
      <c r="H4">
        <v>252</v>
      </c>
      <c r="I4" t="s">
        <v>16</v>
      </c>
      <c r="J4">
        <v>2880</v>
      </c>
      <c r="K4" s="4">
        <f t="shared" si="0"/>
        <v>3014.4</v>
      </c>
      <c r="L4">
        <v>5</v>
      </c>
      <c r="M4" t="s">
        <v>21</v>
      </c>
      <c r="N4">
        <v>41.4</v>
      </c>
      <c r="O4" s="2">
        <f t="shared" si="1"/>
        <v>9.0028571428571416E-2</v>
      </c>
      <c r="P4" s="3">
        <f t="shared" si="2"/>
        <v>40.005000000000003</v>
      </c>
    </row>
    <row r="5" spans="1:16" x14ac:dyDescent="0.25">
      <c r="A5" s="1">
        <v>3</v>
      </c>
      <c r="B5" t="s">
        <v>22</v>
      </c>
      <c r="C5">
        <v>100</v>
      </c>
      <c r="D5">
        <v>170</v>
      </c>
      <c r="E5">
        <v>2</v>
      </c>
      <c r="F5">
        <v>1536</v>
      </c>
      <c r="G5">
        <v>900</v>
      </c>
      <c r="H5">
        <v>110</v>
      </c>
      <c r="I5" t="s">
        <v>16</v>
      </c>
      <c r="J5">
        <v>2400</v>
      </c>
      <c r="K5" s="4">
        <f t="shared" si="0"/>
        <v>2411.52</v>
      </c>
      <c r="L5">
        <v>3</v>
      </c>
      <c r="M5" t="s">
        <v>18</v>
      </c>
      <c r="N5">
        <v>17</v>
      </c>
      <c r="O5" s="2">
        <f t="shared" si="1"/>
        <v>0.1220909090909091</v>
      </c>
      <c r="P5" s="3">
        <f t="shared" si="2"/>
        <v>15.522222222222222</v>
      </c>
    </row>
    <row r="6" spans="1:16" x14ac:dyDescent="0.25">
      <c r="A6" s="1">
        <v>4</v>
      </c>
      <c r="B6" t="s">
        <v>23</v>
      </c>
      <c r="C6">
        <v>230</v>
      </c>
      <c r="D6">
        <v>180</v>
      </c>
      <c r="E6">
        <v>11</v>
      </c>
      <c r="F6">
        <v>1920</v>
      </c>
      <c r="G6">
        <v>800</v>
      </c>
      <c r="H6">
        <v>252</v>
      </c>
      <c r="I6" t="s">
        <v>16</v>
      </c>
      <c r="J6">
        <v>2880</v>
      </c>
      <c r="K6" s="4">
        <f t="shared" si="0"/>
        <v>3014.4</v>
      </c>
      <c r="L6">
        <v>6</v>
      </c>
      <c r="M6" t="s">
        <v>21</v>
      </c>
      <c r="N6">
        <v>41.4</v>
      </c>
      <c r="O6" s="2">
        <f t="shared" si="1"/>
        <v>9.0028571428571416E-2</v>
      </c>
      <c r="P6" s="3">
        <f t="shared" si="2"/>
        <v>40.005000000000003</v>
      </c>
    </row>
    <row r="7" spans="1:16" x14ac:dyDescent="0.25">
      <c r="A7" s="1">
        <v>5</v>
      </c>
      <c r="B7" t="s">
        <v>24</v>
      </c>
      <c r="C7">
        <v>240</v>
      </c>
      <c r="D7">
        <v>45</v>
      </c>
      <c r="E7">
        <v>1</v>
      </c>
      <c r="F7">
        <v>1920</v>
      </c>
      <c r="G7">
        <v>840</v>
      </c>
      <c r="H7">
        <v>70</v>
      </c>
      <c r="I7" t="s">
        <v>16</v>
      </c>
      <c r="J7">
        <v>2880</v>
      </c>
      <c r="K7" s="4">
        <f t="shared" si="0"/>
        <v>3014.4</v>
      </c>
      <c r="L7">
        <v>8</v>
      </c>
      <c r="M7" t="s">
        <v>21</v>
      </c>
      <c r="N7">
        <v>10.8</v>
      </c>
      <c r="O7" s="2">
        <f t="shared" si="1"/>
        <v>0.1188</v>
      </c>
      <c r="P7" s="3">
        <f t="shared" si="2"/>
        <v>10.583333333333332</v>
      </c>
    </row>
    <row r="8" spans="1:16" x14ac:dyDescent="0.25">
      <c r="A8" s="1">
        <v>6</v>
      </c>
      <c r="B8" t="s">
        <v>25</v>
      </c>
      <c r="C8">
        <v>160</v>
      </c>
      <c r="D8">
        <v>900</v>
      </c>
      <c r="E8">
        <v>9</v>
      </c>
      <c r="F8" s="5">
        <v>1920</v>
      </c>
      <c r="G8">
        <v>650</v>
      </c>
      <c r="H8">
        <v>390</v>
      </c>
      <c r="I8" t="s">
        <v>16</v>
      </c>
      <c r="J8">
        <v>1800</v>
      </c>
      <c r="K8" s="4">
        <f t="shared" si="0"/>
        <v>3014.4</v>
      </c>
      <c r="L8">
        <v>25</v>
      </c>
      <c r="M8" t="s">
        <v>18</v>
      </c>
      <c r="N8">
        <v>144</v>
      </c>
      <c r="O8" s="2">
        <f t="shared" si="1"/>
        <v>9.5999999999999988E-2</v>
      </c>
      <c r="P8" s="3">
        <f t="shared" si="2"/>
        <v>76.2</v>
      </c>
    </row>
    <row r="9" spans="1:16" x14ac:dyDescent="0.25">
      <c r="A9" s="1">
        <v>7</v>
      </c>
      <c r="B9" t="s">
        <v>26</v>
      </c>
      <c r="C9">
        <v>240</v>
      </c>
      <c r="D9">
        <v>180</v>
      </c>
      <c r="E9">
        <v>1</v>
      </c>
      <c r="F9" s="5">
        <v>1920</v>
      </c>
      <c r="G9">
        <v>720</v>
      </c>
      <c r="H9">
        <v>200</v>
      </c>
      <c r="I9" t="s">
        <v>68</v>
      </c>
      <c r="J9">
        <v>1800</v>
      </c>
      <c r="K9" s="4">
        <f t="shared" si="0"/>
        <v>3014.4</v>
      </c>
      <c r="L9">
        <v>13</v>
      </c>
      <c r="M9" t="s">
        <v>21</v>
      </c>
      <c r="N9">
        <v>43.2</v>
      </c>
      <c r="O9" s="2">
        <f t="shared" si="1"/>
        <v>0.11232</v>
      </c>
      <c r="P9" s="3">
        <f t="shared" si="2"/>
        <v>35.277777777777779</v>
      </c>
    </row>
    <row r="10" spans="1:16" x14ac:dyDescent="0.25">
      <c r="A10" s="1">
        <v>8</v>
      </c>
      <c r="B10" t="s">
        <v>27</v>
      </c>
      <c r="C10">
        <v>80</v>
      </c>
      <c r="D10">
        <v>310</v>
      </c>
      <c r="E10">
        <v>3.2</v>
      </c>
      <c r="F10" s="5">
        <v>1920</v>
      </c>
      <c r="G10">
        <v>720</v>
      </c>
      <c r="H10">
        <v>120</v>
      </c>
      <c r="I10" t="s">
        <v>16</v>
      </c>
      <c r="J10">
        <v>2880</v>
      </c>
      <c r="K10" s="4">
        <f t="shared" si="0"/>
        <v>3014.4</v>
      </c>
      <c r="L10">
        <v>0.5</v>
      </c>
      <c r="M10" t="s">
        <v>18</v>
      </c>
      <c r="N10">
        <v>24.8</v>
      </c>
      <c r="O10" s="2">
        <f t="shared" si="1"/>
        <v>0.124</v>
      </c>
      <c r="P10" s="3">
        <f t="shared" si="2"/>
        <v>21.166666666666664</v>
      </c>
    </row>
    <row r="11" spans="1:16" x14ac:dyDescent="0.25">
      <c r="A11" s="1">
        <v>9</v>
      </c>
      <c r="B11" t="s">
        <v>28</v>
      </c>
      <c r="C11">
        <v>235</v>
      </c>
      <c r="D11">
        <v>800</v>
      </c>
      <c r="E11">
        <v>4.5</v>
      </c>
      <c r="F11" s="5">
        <v>1920</v>
      </c>
      <c r="G11">
        <v>1000</v>
      </c>
      <c r="H11">
        <v>629</v>
      </c>
      <c r="I11" t="s">
        <v>16</v>
      </c>
      <c r="J11">
        <v>2520</v>
      </c>
      <c r="K11" s="4">
        <f t="shared" si="0"/>
        <v>3014.4</v>
      </c>
      <c r="L11">
        <v>20</v>
      </c>
      <c r="M11" t="s">
        <v>18</v>
      </c>
      <c r="N11">
        <v>188</v>
      </c>
      <c r="O11" s="2">
        <f t="shared" si="1"/>
        <v>0.11088712241653419</v>
      </c>
      <c r="P11" s="3">
        <f t="shared" si="2"/>
        <v>79.882999999999996</v>
      </c>
    </row>
    <row r="12" spans="1:16" x14ac:dyDescent="0.25">
      <c r="A12" s="1">
        <v>10</v>
      </c>
      <c r="B12" t="s">
        <v>29</v>
      </c>
      <c r="C12">
        <v>240</v>
      </c>
      <c r="D12">
        <v>180</v>
      </c>
      <c r="E12">
        <v>1</v>
      </c>
      <c r="F12" s="5">
        <v>1920</v>
      </c>
      <c r="G12">
        <v>720</v>
      </c>
      <c r="H12">
        <v>200</v>
      </c>
      <c r="I12" t="s">
        <v>68</v>
      </c>
      <c r="J12">
        <v>1800</v>
      </c>
      <c r="K12" s="4">
        <f t="shared" si="0"/>
        <v>3014.4</v>
      </c>
      <c r="L12">
        <v>13</v>
      </c>
      <c r="M12" t="s">
        <v>21</v>
      </c>
      <c r="N12">
        <v>43.2</v>
      </c>
      <c r="O12" s="2">
        <f t="shared" si="1"/>
        <v>0.11232</v>
      </c>
      <c r="P12" s="3">
        <f t="shared" si="2"/>
        <v>35.277777777777779</v>
      </c>
    </row>
    <row r="13" spans="1:16" x14ac:dyDescent="0.25">
      <c r="A13" s="1">
        <v>11</v>
      </c>
      <c r="B13" t="s">
        <v>30</v>
      </c>
      <c r="C13">
        <v>240</v>
      </c>
      <c r="D13">
        <v>615</v>
      </c>
      <c r="E13">
        <v>6.4</v>
      </c>
      <c r="F13" s="5">
        <v>1536</v>
      </c>
      <c r="G13">
        <v>850</v>
      </c>
      <c r="H13">
        <v>460</v>
      </c>
      <c r="I13" t="s">
        <v>31</v>
      </c>
      <c r="J13">
        <v>2880</v>
      </c>
      <c r="K13" s="4">
        <f t="shared" si="0"/>
        <v>2411.52</v>
      </c>
      <c r="L13">
        <v>30</v>
      </c>
      <c r="M13" t="s">
        <v>21</v>
      </c>
      <c r="N13">
        <v>147.6</v>
      </c>
      <c r="O13" s="2">
        <f t="shared" si="1"/>
        <v>0.12513913043478259</v>
      </c>
      <c r="P13" s="3">
        <f t="shared" si="2"/>
        <v>68.729411764705873</v>
      </c>
    </row>
    <row r="14" spans="1:16" x14ac:dyDescent="0.25">
      <c r="A14" s="1">
        <v>12</v>
      </c>
      <c r="B14" t="s">
        <v>32</v>
      </c>
      <c r="C14">
        <v>70</v>
      </c>
      <c r="D14">
        <v>780</v>
      </c>
      <c r="E14">
        <v>3.7</v>
      </c>
      <c r="F14" s="5">
        <v>1536</v>
      </c>
      <c r="G14">
        <v>900</v>
      </c>
      <c r="H14">
        <v>670</v>
      </c>
      <c r="I14" t="s">
        <v>16</v>
      </c>
      <c r="J14">
        <v>2300</v>
      </c>
      <c r="K14" s="4">
        <f t="shared" si="0"/>
        <v>2411.52</v>
      </c>
      <c r="L14">
        <v>30</v>
      </c>
      <c r="M14" t="s">
        <v>17</v>
      </c>
      <c r="N14">
        <v>54.6</v>
      </c>
      <c r="O14" s="2">
        <f t="shared" si="1"/>
        <v>1.8743283582089553E-2</v>
      </c>
      <c r="P14" s="3">
        <f t="shared" si="2"/>
        <v>94.544444444444451</v>
      </c>
    </row>
    <row r="15" spans="1:16" x14ac:dyDescent="0.25">
      <c r="A15" s="1">
        <v>13</v>
      </c>
      <c r="B15" t="s">
        <v>33</v>
      </c>
      <c r="C15">
        <v>230</v>
      </c>
      <c r="D15">
        <v>500</v>
      </c>
      <c r="E15">
        <v>2.6</v>
      </c>
      <c r="F15" s="5">
        <v>1920</v>
      </c>
      <c r="G15">
        <v>700</v>
      </c>
      <c r="H15">
        <v>350</v>
      </c>
      <c r="I15" t="s">
        <v>68</v>
      </c>
      <c r="J15">
        <v>3000</v>
      </c>
      <c r="K15" s="4">
        <f t="shared" si="0"/>
        <v>3014.4</v>
      </c>
      <c r="L15">
        <v>14</v>
      </c>
      <c r="M15" t="s">
        <v>18</v>
      </c>
      <c r="N15">
        <v>115</v>
      </c>
      <c r="O15" s="2">
        <f t="shared" si="1"/>
        <v>0.115</v>
      </c>
      <c r="P15" s="3">
        <f t="shared" si="2"/>
        <v>63.5</v>
      </c>
    </row>
    <row r="16" spans="1:16" x14ac:dyDescent="0.25">
      <c r="A16" s="1">
        <v>14</v>
      </c>
      <c r="B16" t="s">
        <v>34</v>
      </c>
      <c r="C16">
        <v>110</v>
      </c>
      <c r="D16">
        <v>350</v>
      </c>
      <c r="E16">
        <v>6.5</v>
      </c>
      <c r="F16" s="5">
        <v>1536</v>
      </c>
      <c r="G16">
        <v>800</v>
      </c>
      <c r="H16">
        <v>190</v>
      </c>
      <c r="I16" t="s">
        <v>16</v>
      </c>
      <c r="J16">
        <v>2800</v>
      </c>
      <c r="K16" s="4">
        <f t="shared" si="0"/>
        <v>2411.52</v>
      </c>
      <c r="L16">
        <v>12</v>
      </c>
      <c r="M16" t="s">
        <v>17</v>
      </c>
      <c r="N16">
        <v>38.5</v>
      </c>
      <c r="O16" s="2">
        <f t="shared" si="1"/>
        <v>0.12360526315789475</v>
      </c>
      <c r="P16" s="3">
        <f t="shared" si="2"/>
        <v>30.162499999999998</v>
      </c>
    </row>
    <row r="17" spans="1:16" x14ac:dyDescent="0.25">
      <c r="A17" s="1">
        <v>15</v>
      </c>
      <c r="B17" t="s">
        <v>35</v>
      </c>
      <c r="C17">
        <v>80</v>
      </c>
      <c r="D17">
        <v>370</v>
      </c>
      <c r="E17">
        <v>3.3</v>
      </c>
      <c r="F17" s="5">
        <v>1920</v>
      </c>
      <c r="G17">
        <v>810</v>
      </c>
      <c r="H17">
        <v>155</v>
      </c>
      <c r="I17" t="s">
        <v>16</v>
      </c>
      <c r="J17">
        <v>2100</v>
      </c>
      <c r="K17" s="4">
        <f t="shared" si="0"/>
        <v>3014.4</v>
      </c>
      <c r="L17">
        <v>13</v>
      </c>
      <c r="M17" t="s">
        <v>17</v>
      </c>
      <c r="N17">
        <v>29.6</v>
      </c>
      <c r="O17" s="2">
        <f t="shared" si="1"/>
        <v>0.12508387096774193</v>
      </c>
      <c r="P17" s="3">
        <f t="shared" si="2"/>
        <v>24.302469135802468</v>
      </c>
    </row>
    <row r="18" spans="1:16" x14ac:dyDescent="0.25">
      <c r="A18" s="1">
        <v>16</v>
      </c>
      <c r="B18" t="s">
        <v>36</v>
      </c>
      <c r="C18">
        <v>150</v>
      </c>
      <c r="D18">
        <v>290</v>
      </c>
      <c r="E18">
        <v>7.4</v>
      </c>
      <c r="F18" s="5">
        <v>1536</v>
      </c>
      <c r="G18">
        <v>900</v>
      </c>
      <c r="H18">
        <v>235</v>
      </c>
      <c r="I18" t="s">
        <v>16</v>
      </c>
      <c r="J18">
        <v>3600</v>
      </c>
      <c r="K18" s="4">
        <f t="shared" si="0"/>
        <v>2411.52</v>
      </c>
      <c r="L18">
        <v>5</v>
      </c>
      <c r="M18" t="s">
        <v>18</v>
      </c>
      <c r="N18">
        <v>43.5</v>
      </c>
      <c r="O18" s="2">
        <f t="shared" si="1"/>
        <v>0.12309574468085106</v>
      </c>
      <c r="P18" s="3">
        <f t="shared" si="2"/>
        <v>33.161111111111111</v>
      </c>
    </row>
    <row r="19" spans="1:16" x14ac:dyDescent="0.25">
      <c r="A19" s="1">
        <v>17</v>
      </c>
      <c r="B19" t="s">
        <v>37</v>
      </c>
      <c r="C19">
        <v>80</v>
      </c>
      <c r="D19">
        <v>275</v>
      </c>
      <c r="E19">
        <v>2.2999999999999998</v>
      </c>
      <c r="F19" s="5">
        <v>1536</v>
      </c>
      <c r="G19">
        <v>840</v>
      </c>
      <c r="H19">
        <v>125</v>
      </c>
      <c r="I19" t="s">
        <v>16</v>
      </c>
      <c r="J19">
        <v>3000</v>
      </c>
      <c r="K19" s="4">
        <f t="shared" si="0"/>
        <v>2411.52</v>
      </c>
      <c r="L19">
        <v>12</v>
      </c>
      <c r="M19" t="s">
        <v>17</v>
      </c>
      <c r="N19">
        <v>22</v>
      </c>
      <c r="O19" s="2">
        <f t="shared" si="1"/>
        <v>0.12583999999999998</v>
      </c>
      <c r="P19" s="3">
        <f t="shared" si="2"/>
        <v>18.898809523809522</v>
      </c>
    </row>
    <row r="20" spans="1:16" x14ac:dyDescent="0.25">
      <c r="A20" s="1">
        <v>18</v>
      </c>
      <c r="B20" t="s">
        <v>38</v>
      </c>
      <c r="C20">
        <v>100</v>
      </c>
      <c r="D20">
        <v>230</v>
      </c>
      <c r="E20">
        <v>1.8</v>
      </c>
      <c r="F20" s="5">
        <v>1920</v>
      </c>
      <c r="G20">
        <v>1068</v>
      </c>
      <c r="H20">
        <v>168</v>
      </c>
      <c r="I20" t="s">
        <v>16</v>
      </c>
      <c r="J20">
        <v>2400</v>
      </c>
      <c r="K20" s="4">
        <f t="shared" si="0"/>
        <v>3014.4</v>
      </c>
      <c r="L20">
        <v>8</v>
      </c>
      <c r="M20" t="s">
        <v>17</v>
      </c>
      <c r="N20">
        <v>23</v>
      </c>
      <c r="O20" s="2">
        <f t="shared" si="1"/>
        <v>0.12321428571428571</v>
      </c>
      <c r="P20" s="3">
        <f t="shared" si="2"/>
        <v>19.977528089887638</v>
      </c>
    </row>
    <row r="21" spans="1:16" x14ac:dyDescent="0.25">
      <c r="A21" s="1">
        <v>19</v>
      </c>
      <c r="B21" t="s">
        <v>39</v>
      </c>
      <c r="C21">
        <v>210</v>
      </c>
      <c r="D21">
        <v>240</v>
      </c>
      <c r="E21">
        <v>1.6</v>
      </c>
      <c r="F21" s="5">
        <v>1920</v>
      </c>
      <c r="G21">
        <v>680</v>
      </c>
      <c r="H21">
        <v>214</v>
      </c>
      <c r="I21" t="s">
        <v>40</v>
      </c>
      <c r="J21">
        <v>1800</v>
      </c>
      <c r="K21" s="4">
        <f t="shared" si="0"/>
        <v>3014.4</v>
      </c>
      <c r="L21">
        <v>8</v>
      </c>
      <c r="M21" t="s">
        <v>21</v>
      </c>
      <c r="N21">
        <v>50.4</v>
      </c>
      <c r="O21" s="2">
        <f t="shared" si="1"/>
        <v>0.10974953271028037</v>
      </c>
      <c r="P21" s="3">
        <f t="shared" si="2"/>
        <v>39.96764705882353</v>
      </c>
    </row>
    <row r="22" spans="1:16" x14ac:dyDescent="0.25">
      <c r="A22" s="1">
        <v>20</v>
      </c>
      <c r="B22" t="s">
        <v>41</v>
      </c>
      <c r="C22">
        <v>140</v>
      </c>
      <c r="D22">
        <v>280</v>
      </c>
      <c r="E22">
        <v>4.5999999999999996</v>
      </c>
      <c r="F22" s="5">
        <v>1920</v>
      </c>
      <c r="G22">
        <v>1067</v>
      </c>
      <c r="H22">
        <v>260</v>
      </c>
      <c r="I22" t="s">
        <v>16</v>
      </c>
      <c r="J22">
        <v>3000</v>
      </c>
      <c r="K22" s="4">
        <f t="shared" si="0"/>
        <v>3014.4</v>
      </c>
      <c r="L22">
        <v>55</v>
      </c>
      <c r="M22" t="s">
        <v>17</v>
      </c>
      <c r="N22">
        <v>39.200000000000003</v>
      </c>
      <c r="O22" s="2">
        <f t="shared" si="1"/>
        <v>0.12167076923076925</v>
      </c>
      <c r="P22" s="3">
        <f t="shared" si="2"/>
        <v>30.946579194001874</v>
      </c>
    </row>
    <row r="23" spans="1:16" x14ac:dyDescent="0.25">
      <c r="A23" s="1">
        <v>21</v>
      </c>
      <c r="B23" t="s">
        <v>42</v>
      </c>
      <c r="C23">
        <v>240</v>
      </c>
      <c r="D23">
        <v>120</v>
      </c>
      <c r="E23">
        <v>3.7</v>
      </c>
      <c r="F23" s="5">
        <v>1536</v>
      </c>
      <c r="G23">
        <v>750</v>
      </c>
      <c r="H23">
        <v>145</v>
      </c>
      <c r="I23" t="s">
        <v>43</v>
      </c>
      <c r="J23">
        <v>2100</v>
      </c>
      <c r="K23" s="4">
        <f t="shared" si="0"/>
        <v>2411.52</v>
      </c>
      <c r="L23">
        <v>25</v>
      </c>
      <c r="M23" t="s">
        <v>21</v>
      </c>
      <c r="N23">
        <v>28.8</v>
      </c>
      <c r="O23" s="2">
        <f t="shared" si="1"/>
        <v>0.1201655172413793</v>
      </c>
      <c r="P23" s="3">
        <f t="shared" si="2"/>
        <v>24.553333333333335</v>
      </c>
    </row>
    <row r="24" spans="1:16" x14ac:dyDescent="0.25">
      <c r="A24" s="1">
        <v>22</v>
      </c>
      <c r="B24" t="s">
        <v>44</v>
      </c>
      <c r="C24">
        <v>240</v>
      </c>
      <c r="D24">
        <v>45</v>
      </c>
      <c r="E24">
        <v>1</v>
      </c>
      <c r="F24" s="5">
        <v>1920</v>
      </c>
      <c r="G24">
        <v>840</v>
      </c>
      <c r="H24">
        <v>70</v>
      </c>
      <c r="I24" t="s">
        <v>16</v>
      </c>
      <c r="J24">
        <v>2880</v>
      </c>
      <c r="K24" s="4">
        <f t="shared" si="0"/>
        <v>3014.4</v>
      </c>
      <c r="L24">
        <v>12</v>
      </c>
      <c r="M24" t="s">
        <v>21</v>
      </c>
      <c r="N24">
        <v>10.8</v>
      </c>
      <c r="O24" s="2">
        <f t="shared" si="1"/>
        <v>0.1188</v>
      </c>
      <c r="P24" s="3">
        <f t="shared" si="2"/>
        <v>10.583333333333332</v>
      </c>
    </row>
    <row r="25" spans="1:16" x14ac:dyDescent="0.25">
      <c r="A25" s="1">
        <v>23</v>
      </c>
      <c r="B25" t="s">
        <v>45</v>
      </c>
      <c r="C25">
        <v>240</v>
      </c>
      <c r="D25">
        <v>58</v>
      </c>
      <c r="E25">
        <v>1.2</v>
      </c>
      <c r="F25" s="5">
        <v>1536</v>
      </c>
      <c r="G25">
        <v>600</v>
      </c>
      <c r="H25">
        <v>60</v>
      </c>
      <c r="I25" t="s">
        <v>46</v>
      </c>
      <c r="J25">
        <v>2000</v>
      </c>
      <c r="K25" s="4">
        <f t="shared" si="0"/>
        <v>2411.52</v>
      </c>
      <c r="L25">
        <v>10</v>
      </c>
      <c r="M25" t="s">
        <v>21</v>
      </c>
      <c r="N25">
        <v>13.9</v>
      </c>
      <c r="O25" s="2">
        <f t="shared" si="1"/>
        <v>0.12510000000000002</v>
      </c>
      <c r="P25" s="3">
        <f t="shared" si="2"/>
        <v>12.700000000000001</v>
      </c>
    </row>
    <row r="26" spans="1:16" x14ac:dyDescent="0.25">
      <c r="A26" s="1">
        <v>24</v>
      </c>
      <c r="B26" t="s">
        <v>47</v>
      </c>
      <c r="C26">
        <v>230</v>
      </c>
      <c r="D26">
        <v>450</v>
      </c>
      <c r="E26">
        <v>2.7</v>
      </c>
      <c r="F26" s="5">
        <v>1920</v>
      </c>
      <c r="G26">
        <v>720</v>
      </c>
      <c r="H26">
        <v>340</v>
      </c>
      <c r="I26" t="s">
        <v>48</v>
      </c>
      <c r="J26">
        <v>2880</v>
      </c>
      <c r="K26" s="4">
        <f t="shared" si="0"/>
        <v>3014.4</v>
      </c>
      <c r="L26">
        <v>14</v>
      </c>
      <c r="M26" t="s">
        <v>18</v>
      </c>
      <c r="N26">
        <v>103.5</v>
      </c>
      <c r="O26" s="2">
        <f t="shared" si="1"/>
        <v>0.1156764705882353</v>
      </c>
      <c r="P26" s="3">
        <f t="shared" si="2"/>
        <v>59.972222222222221</v>
      </c>
    </row>
    <row r="27" spans="1:16" x14ac:dyDescent="0.25">
      <c r="A27" s="1">
        <v>25</v>
      </c>
      <c r="B27" t="s">
        <v>49</v>
      </c>
      <c r="C27">
        <v>70</v>
      </c>
      <c r="D27">
        <v>780</v>
      </c>
      <c r="E27">
        <v>4.3</v>
      </c>
      <c r="F27" s="5">
        <v>1536</v>
      </c>
      <c r="G27">
        <v>850</v>
      </c>
      <c r="H27">
        <v>530</v>
      </c>
      <c r="I27" t="s">
        <v>16</v>
      </c>
      <c r="J27">
        <v>2300</v>
      </c>
      <c r="K27" s="4">
        <f t="shared" si="0"/>
        <v>2411.52</v>
      </c>
      <c r="L27">
        <v>30</v>
      </c>
      <c r="M27" t="s">
        <v>17</v>
      </c>
      <c r="N27">
        <v>54.6</v>
      </c>
      <c r="O27" s="2">
        <f t="shared" si="1"/>
        <v>3.2966037735849059E-2</v>
      </c>
      <c r="P27" s="3">
        <f t="shared" si="2"/>
        <v>79.188235294117646</v>
      </c>
    </row>
    <row r="28" spans="1:16" x14ac:dyDescent="0.25">
      <c r="A28" s="1">
        <v>26</v>
      </c>
      <c r="B28" t="s">
        <v>50</v>
      </c>
      <c r="C28">
        <v>230</v>
      </c>
      <c r="D28">
        <v>360</v>
      </c>
      <c r="E28">
        <v>3.8</v>
      </c>
      <c r="F28" s="5">
        <v>1920</v>
      </c>
      <c r="G28">
        <v>750</v>
      </c>
      <c r="H28">
        <v>310</v>
      </c>
      <c r="I28" t="s">
        <v>69</v>
      </c>
      <c r="J28">
        <v>2880</v>
      </c>
      <c r="K28" s="4">
        <f t="shared" si="0"/>
        <v>3014.4</v>
      </c>
      <c r="L28">
        <v>30</v>
      </c>
      <c r="M28" t="s">
        <v>18</v>
      </c>
      <c r="N28">
        <v>82.8</v>
      </c>
      <c r="O28" s="2">
        <f t="shared" si="1"/>
        <v>0.1175225806451613</v>
      </c>
      <c r="P28" s="3">
        <f t="shared" si="2"/>
        <v>52.493333333333332</v>
      </c>
    </row>
    <row r="29" spans="1:16" x14ac:dyDescent="0.25">
      <c r="A29" s="1">
        <v>27</v>
      </c>
      <c r="B29" t="s">
        <v>51</v>
      </c>
      <c r="C29">
        <v>100</v>
      </c>
      <c r="D29">
        <v>480</v>
      </c>
      <c r="E29">
        <v>7.5</v>
      </c>
      <c r="F29" s="5">
        <v>1536</v>
      </c>
      <c r="G29">
        <v>800</v>
      </c>
      <c r="H29">
        <v>220</v>
      </c>
      <c r="I29" t="s">
        <v>16</v>
      </c>
      <c r="J29">
        <v>2300</v>
      </c>
      <c r="K29" s="4">
        <f t="shared" si="0"/>
        <v>2411.52</v>
      </c>
      <c r="L29">
        <v>10</v>
      </c>
      <c r="M29" t="s">
        <v>17</v>
      </c>
      <c r="N29">
        <v>48</v>
      </c>
      <c r="O29" s="2">
        <f t="shared" si="1"/>
        <v>0.12654545454545454</v>
      </c>
      <c r="P29" s="3">
        <f t="shared" si="2"/>
        <v>34.925000000000004</v>
      </c>
    </row>
    <row r="30" spans="1:16" x14ac:dyDescent="0.25">
      <c r="A30" s="1">
        <v>28</v>
      </c>
      <c r="B30" t="s">
        <v>52</v>
      </c>
      <c r="C30">
        <v>120</v>
      </c>
      <c r="D30">
        <v>150</v>
      </c>
      <c r="E30">
        <v>3.2</v>
      </c>
      <c r="F30" s="5">
        <v>1536</v>
      </c>
      <c r="G30">
        <v>800</v>
      </c>
      <c r="H30">
        <v>105</v>
      </c>
      <c r="I30" t="s">
        <v>53</v>
      </c>
      <c r="J30">
        <v>2400</v>
      </c>
      <c r="K30" s="4">
        <f t="shared" si="0"/>
        <v>2411.52</v>
      </c>
      <c r="L30">
        <v>20</v>
      </c>
      <c r="M30" t="s">
        <v>18</v>
      </c>
      <c r="N30">
        <v>18</v>
      </c>
      <c r="O30" s="2">
        <f t="shared" si="1"/>
        <v>0.11914285714285712</v>
      </c>
      <c r="P30" s="3">
        <f t="shared" si="2"/>
        <v>16.668749999999999</v>
      </c>
    </row>
    <row r="31" spans="1:16" x14ac:dyDescent="0.25">
      <c r="A31" s="1">
        <v>29</v>
      </c>
      <c r="B31" t="s">
        <v>54</v>
      </c>
      <c r="C31">
        <v>235</v>
      </c>
      <c r="D31">
        <v>550</v>
      </c>
      <c r="E31">
        <v>2.2999999999999998</v>
      </c>
      <c r="F31" s="5">
        <v>1920</v>
      </c>
      <c r="G31">
        <v>680</v>
      </c>
      <c r="H31">
        <v>365</v>
      </c>
      <c r="I31" t="s">
        <v>55</v>
      </c>
      <c r="J31">
        <v>1800</v>
      </c>
      <c r="K31" s="4">
        <f t="shared" si="0"/>
        <v>3014.4</v>
      </c>
      <c r="L31">
        <v>42</v>
      </c>
      <c r="M31" t="s">
        <v>21</v>
      </c>
      <c r="N31">
        <v>129.19999999999999</v>
      </c>
      <c r="O31" s="2">
        <f t="shared" si="1"/>
        <v>0.11150136986301368</v>
      </c>
      <c r="P31" s="3">
        <f t="shared" si="2"/>
        <v>68.169117647058826</v>
      </c>
    </row>
    <row r="32" spans="1:16" x14ac:dyDescent="0.25">
      <c r="A32" s="1">
        <v>30</v>
      </c>
      <c r="B32" t="s">
        <v>56</v>
      </c>
      <c r="C32">
        <v>130</v>
      </c>
      <c r="D32">
        <v>360</v>
      </c>
      <c r="E32">
        <v>7.5</v>
      </c>
      <c r="F32" s="5">
        <v>1536</v>
      </c>
      <c r="G32">
        <v>900</v>
      </c>
      <c r="H32">
        <v>245</v>
      </c>
      <c r="I32" t="s">
        <v>16</v>
      </c>
      <c r="J32">
        <v>2400</v>
      </c>
      <c r="K32" s="4">
        <f t="shared" si="0"/>
        <v>2411.52</v>
      </c>
      <c r="L32">
        <v>7</v>
      </c>
      <c r="M32" t="s">
        <v>18</v>
      </c>
      <c r="N32">
        <v>46.8</v>
      </c>
      <c r="O32" s="2">
        <f t="shared" si="1"/>
        <v>0.12511836734693876</v>
      </c>
      <c r="P32" s="3">
        <f t="shared" si="2"/>
        <v>34.572222222222216</v>
      </c>
    </row>
    <row r="33" spans="1:16" x14ac:dyDescent="0.25">
      <c r="A33" s="1">
        <v>31</v>
      </c>
      <c r="B33" t="s">
        <v>57</v>
      </c>
      <c r="C33">
        <v>240</v>
      </c>
      <c r="D33">
        <v>96</v>
      </c>
      <c r="E33">
        <v>1.6</v>
      </c>
      <c r="F33" s="5">
        <v>1920</v>
      </c>
      <c r="G33">
        <v>700</v>
      </c>
      <c r="H33">
        <v>110</v>
      </c>
      <c r="I33" t="s">
        <v>16</v>
      </c>
      <c r="J33">
        <v>2880</v>
      </c>
      <c r="K33" s="4">
        <f t="shared" si="0"/>
        <v>3014.4</v>
      </c>
      <c r="L33">
        <v>25</v>
      </c>
      <c r="M33" t="s">
        <v>21</v>
      </c>
      <c r="N33">
        <v>23</v>
      </c>
      <c r="O33" s="2">
        <f t="shared" si="1"/>
        <v>0.12336363636363636</v>
      </c>
      <c r="P33" s="3">
        <f t="shared" si="2"/>
        <v>19.957142857142856</v>
      </c>
    </row>
    <row r="34" spans="1:16" x14ac:dyDescent="0.25">
      <c r="A34" s="1">
        <v>32</v>
      </c>
      <c r="B34" t="s">
        <v>58</v>
      </c>
      <c r="C34">
        <v>140</v>
      </c>
      <c r="D34">
        <v>920</v>
      </c>
      <c r="E34">
        <v>7</v>
      </c>
      <c r="F34" s="5">
        <v>1920</v>
      </c>
      <c r="G34">
        <v>1000</v>
      </c>
      <c r="H34">
        <v>629</v>
      </c>
      <c r="I34" t="s">
        <v>16</v>
      </c>
      <c r="J34">
        <v>2520</v>
      </c>
      <c r="K34" s="4">
        <f t="shared" si="0"/>
        <v>3014.4</v>
      </c>
      <c r="L34">
        <v>20</v>
      </c>
      <c r="M34" t="s">
        <v>17</v>
      </c>
      <c r="N34">
        <v>128.80000000000001</v>
      </c>
      <c r="O34" s="2">
        <f t="shared" si="1"/>
        <v>7.5969475357710647E-2</v>
      </c>
      <c r="P34" s="3">
        <f t="shared" si="2"/>
        <v>79.882999999999996</v>
      </c>
    </row>
    <row r="35" spans="1:16" x14ac:dyDescent="0.25">
      <c r="A35" s="1">
        <v>33</v>
      </c>
      <c r="B35" t="s">
        <v>59</v>
      </c>
      <c r="C35">
        <v>240</v>
      </c>
      <c r="D35">
        <v>460</v>
      </c>
      <c r="E35">
        <v>6.3</v>
      </c>
      <c r="F35" s="5">
        <v>1920</v>
      </c>
      <c r="G35">
        <v>750</v>
      </c>
      <c r="H35">
        <v>350</v>
      </c>
      <c r="I35" t="s">
        <v>31</v>
      </c>
      <c r="J35">
        <v>2880</v>
      </c>
      <c r="K35" s="4">
        <f t="shared" si="0"/>
        <v>3014.4</v>
      </c>
      <c r="L35">
        <v>14</v>
      </c>
      <c r="M35" t="s">
        <v>21</v>
      </c>
      <c r="N35">
        <v>110.4</v>
      </c>
      <c r="O35" s="2">
        <f t="shared" si="1"/>
        <v>0.12617142857142857</v>
      </c>
      <c r="P35" s="3">
        <f t="shared" si="2"/>
        <v>59.266666666666666</v>
      </c>
    </row>
    <row r="36" spans="1:16" x14ac:dyDescent="0.25">
      <c r="A36" s="1">
        <v>34</v>
      </c>
      <c r="B36" t="s">
        <v>60</v>
      </c>
      <c r="C36">
        <v>80</v>
      </c>
      <c r="D36">
        <v>580</v>
      </c>
      <c r="E36">
        <v>5</v>
      </c>
      <c r="F36" s="5">
        <v>1536</v>
      </c>
      <c r="G36">
        <v>800</v>
      </c>
      <c r="H36">
        <v>220</v>
      </c>
      <c r="I36" t="s">
        <v>16</v>
      </c>
      <c r="J36">
        <v>3000</v>
      </c>
      <c r="K36" s="4">
        <f t="shared" si="0"/>
        <v>2411.52</v>
      </c>
      <c r="L36">
        <v>20</v>
      </c>
      <c r="M36" t="s">
        <v>17</v>
      </c>
      <c r="N36">
        <v>46.4</v>
      </c>
      <c r="O36" s="2">
        <f t="shared" si="1"/>
        <v>0.12232727272727272</v>
      </c>
      <c r="P36" s="3">
        <f t="shared" si="2"/>
        <v>34.925000000000004</v>
      </c>
    </row>
    <row r="37" spans="1:16" x14ac:dyDescent="0.25">
      <c r="A37" s="1">
        <v>35</v>
      </c>
      <c r="B37" t="s">
        <v>61</v>
      </c>
      <c r="C37">
        <v>130</v>
      </c>
      <c r="D37">
        <v>230</v>
      </c>
      <c r="E37">
        <v>6.6</v>
      </c>
      <c r="F37" s="5">
        <v>1536</v>
      </c>
      <c r="G37">
        <v>750</v>
      </c>
      <c r="H37">
        <v>150</v>
      </c>
      <c r="I37" t="s">
        <v>16</v>
      </c>
      <c r="J37">
        <v>3000</v>
      </c>
      <c r="K37" s="4">
        <f t="shared" si="0"/>
        <v>2411.52</v>
      </c>
      <c r="L37">
        <v>26</v>
      </c>
      <c r="M37" t="s">
        <v>17</v>
      </c>
      <c r="N37">
        <v>29.9</v>
      </c>
      <c r="O37" s="2">
        <f t="shared" si="1"/>
        <v>0.1196</v>
      </c>
      <c r="P37" s="3">
        <f t="shared" si="2"/>
        <v>25.400000000000002</v>
      </c>
    </row>
    <row r="38" spans="1:16" x14ac:dyDescent="0.25">
      <c r="A38" s="1">
        <v>36</v>
      </c>
      <c r="B38" t="s">
        <v>62</v>
      </c>
      <c r="C38">
        <v>240</v>
      </c>
      <c r="D38">
        <v>430</v>
      </c>
      <c r="E38">
        <v>12</v>
      </c>
      <c r="F38" s="5">
        <v>1920</v>
      </c>
      <c r="G38">
        <v>700</v>
      </c>
      <c r="H38">
        <v>517</v>
      </c>
      <c r="I38" t="s">
        <v>63</v>
      </c>
      <c r="J38">
        <v>2880</v>
      </c>
      <c r="K38" s="4">
        <f t="shared" si="0"/>
        <v>3014.4</v>
      </c>
      <c r="L38">
        <v>30</v>
      </c>
      <c r="M38" t="s">
        <v>18</v>
      </c>
      <c r="N38">
        <v>103.2</v>
      </c>
      <c r="O38" s="2">
        <f t="shared" si="1"/>
        <v>3.6529206963249516E-2</v>
      </c>
      <c r="P38" s="3">
        <f t="shared" si="2"/>
        <v>93.798571428571421</v>
      </c>
    </row>
    <row r="39" spans="1:16" x14ac:dyDescent="0.25">
      <c r="A39" s="1">
        <v>37</v>
      </c>
      <c r="B39" t="s">
        <v>64</v>
      </c>
      <c r="C39">
        <v>230</v>
      </c>
      <c r="D39">
        <v>820</v>
      </c>
      <c r="E39">
        <v>4</v>
      </c>
      <c r="F39" s="5">
        <v>1920</v>
      </c>
      <c r="G39">
        <v>800</v>
      </c>
      <c r="H39">
        <v>525</v>
      </c>
      <c r="I39" t="s">
        <v>65</v>
      </c>
      <c r="J39">
        <v>2520</v>
      </c>
      <c r="K39" s="4">
        <f t="shared" si="0"/>
        <v>3014.4</v>
      </c>
      <c r="L39" s="5">
        <v>30</v>
      </c>
      <c r="M39" s="5" t="s">
        <v>67</v>
      </c>
      <c r="N39">
        <v>188.6</v>
      </c>
      <c r="O39" s="2">
        <f t="shared" si="1"/>
        <v>9.8790476190476192E-2</v>
      </c>
      <c r="P39" s="3">
        <f t="shared" si="2"/>
        <v>83.34375</v>
      </c>
    </row>
    <row r="40" spans="1:16" x14ac:dyDescent="0.25">
      <c r="A40" s="1">
        <v>38</v>
      </c>
      <c r="B40" t="s">
        <v>66</v>
      </c>
      <c r="C40">
        <v>70</v>
      </c>
      <c r="D40">
        <v>780</v>
      </c>
      <c r="E40">
        <v>4.3</v>
      </c>
      <c r="F40" s="5">
        <v>1536</v>
      </c>
      <c r="G40">
        <v>850</v>
      </c>
      <c r="H40">
        <v>430</v>
      </c>
      <c r="I40" t="s">
        <v>16</v>
      </c>
      <c r="J40">
        <v>2300</v>
      </c>
      <c r="K40" s="4">
        <f t="shared" si="0"/>
        <v>2411.52</v>
      </c>
      <c r="L40">
        <v>30</v>
      </c>
      <c r="M40" t="s">
        <v>17</v>
      </c>
      <c r="N40">
        <v>54.6</v>
      </c>
      <c r="O40" s="2">
        <f t="shared" si="1"/>
        <v>5.3330232558139533E-2</v>
      </c>
      <c r="P40" s="3">
        <f t="shared" si="2"/>
        <v>64.247058823529414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B7761C5-8DB4-44CC-BB6B-826B3116BE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Fabio Esposito - TEC Eurolab srl</cp:lastModifiedBy>
  <dcterms:created xsi:type="dcterms:W3CDTF">2024-05-22T13:51:12Z</dcterms:created>
  <dcterms:modified xsi:type="dcterms:W3CDTF">2024-05-23T13:47:04Z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2d1b26-d356-4390-9221-84d5e0f900cb_Enabled">
    <vt:lpwstr>true</vt:lpwstr>
  </property>
  <property fmtid="{D5CDD505-2E9C-101B-9397-08002B2CF9AE}" pid="3" name="MSIP_Label_ff2d1b26-d356-4390-9221-84d5e0f900cb_SetDate">
    <vt:lpwstr>2024-05-23T13:47:04Z</vt:lpwstr>
  </property>
  <property fmtid="{D5CDD505-2E9C-101B-9397-08002B2CF9AE}" pid="4" name="MSIP_Label_ff2d1b26-d356-4390-9221-84d5e0f900cb_Method">
    <vt:lpwstr>Standard</vt:lpwstr>
  </property>
  <property fmtid="{D5CDD505-2E9C-101B-9397-08002B2CF9AE}" pid="5" name="MSIP_Label_ff2d1b26-d356-4390-9221-84d5e0f900cb_Name">
    <vt:lpwstr>Tec Eurolab LOG</vt:lpwstr>
  </property>
  <property fmtid="{D5CDD505-2E9C-101B-9397-08002B2CF9AE}" pid="6" name="MSIP_Label_ff2d1b26-d356-4390-9221-84d5e0f900cb_SiteId">
    <vt:lpwstr>993ba8a4-e047-44ab-af15-a1b953873132</vt:lpwstr>
  </property>
  <property fmtid="{D5CDD505-2E9C-101B-9397-08002B2CF9AE}" pid="7" name="MSIP_Label_ff2d1b26-d356-4390-9221-84d5e0f900cb_ActionId">
    <vt:lpwstr>620e6369-2e16-40d0-9051-3d47534d8633</vt:lpwstr>
  </property>
  <property fmtid="{D5CDD505-2E9C-101B-9397-08002B2CF9AE}" pid="8" name="MSIP_Label_ff2d1b26-d356-4390-9221-84d5e0f900cb_ContentBits">
    <vt:lpwstr>0</vt:lpwstr>
  </property>
</Properties>
</file>